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KresimirP\Documents\2024\Proračun 2025 - 2027\Za savjetovanje\Edijeve tablice\"/>
    </mc:Choice>
  </mc:AlternateContent>
  <bookViews>
    <workbookView xWindow="-120" yWindow="-120" windowWidth="29040" windowHeight="15840"/>
  </bookViews>
  <sheets>
    <sheet name="Sažetak" sheetId="3" r:id="rId1"/>
  </sheets>
  <definedNames>
    <definedName name="_xlnm.Print_Area" localSheetId="0">Sažetak!$A$1:$F$46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B49" i="3" l="1"/>
  <c r="D32" i="3"/>
  <c r="D27" i="3" l="1"/>
  <c r="D42" i="3"/>
  <c r="D34" i="3"/>
  <c r="D16" i="3"/>
  <c r="D13" i="3"/>
  <c r="C42" i="3"/>
  <c r="B42" i="3"/>
  <c r="I34" i="3" l="1"/>
  <c r="C33" i="3"/>
  <c r="B40" i="3" l="1"/>
  <c r="E42" i="3" l="1"/>
  <c r="F42" i="3" s="1"/>
  <c r="F26" i="3"/>
  <c r="E26" i="3"/>
  <c r="D26" i="3"/>
  <c r="C26" i="3"/>
  <c r="B26" i="3"/>
  <c r="F16" i="3"/>
  <c r="E16" i="3"/>
  <c r="C16" i="3"/>
  <c r="B16" i="3"/>
  <c r="F13" i="3"/>
  <c r="E13" i="3"/>
  <c r="C13" i="3"/>
  <c r="B13" i="3"/>
  <c r="D19" i="3" l="1"/>
  <c r="B19" i="3"/>
  <c r="F19" i="3"/>
  <c r="F27" i="3" s="1"/>
  <c r="F33" i="3" s="1"/>
  <c r="F34" i="3" s="1"/>
  <c r="E19" i="3"/>
  <c r="E27" i="3" s="1"/>
  <c r="E33" i="3" s="1"/>
  <c r="C19" i="3"/>
  <c r="C27" i="3" s="1"/>
  <c r="C34" i="3" s="1"/>
  <c r="D33" i="3"/>
  <c r="B27" i="3" l="1"/>
  <c r="B33" i="3" s="1"/>
  <c r="B34" i="3" s="1"/>
  <c r="E34" i="3"/>
</calcChain>
</file>

<file path=xl/sharedStrings.xml><?xml version="1.0" encoding="utf-8"?>
<sst xmlns="http://schemas.openxmlformats.org/spreadsheetml/2006/main" count="55" uniqueCount="38">
  <si>
    <t>I. OPĆI DIO</t>
  </si>
  <si>
    <t>Članak 1.</t>
  </si>
  <si>
    <t>Članak 2.</t>
  </si>
  <si>
    <t>PRIHODI UKUPNO</t>
  </si>
  <si>
    <t>RASHODI UKUPNO</t>
  </si>
  <si>
    <t>A) SAŽETAK RAČUNA PRIHODA I RASHODA</t>
  </si>
  <si>
    <t>6 PRIHODI POSLOVANJA</t>
  </si>
  <si>
    <t>7 PRIHODI OD PRODAJE NEFINANCIJSKE IMOVINE</t>
  </si>
  <si>
    <t>3 RASHODI  POSLOVANJA</t>
  </si>
  <si>
    <t>4 RASHODI ZA NABAVU NEFINANCIJSKE IMOVINE</t>
  </si>
  <si>
    <t>RAZLIKA - VIŠAK / MANJAK</t>
  </si>
  <si>
    <t>B) SAŽETAK RAČUNA FINANCIRANJA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</si>
  <si>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</si>
  <si>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</si>
  <si>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</si>
  <si>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</si>
  <si>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</si>
  <si>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</si>
  <si>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</si>
  <si>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</si>
  <si>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</si>
  <si>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</si>
  <si>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</si>
  <si>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 xml:space="preserve">      Na temelju odredbe članka 40., stavak 1.  Zakona o proračunu ("Narodne novine", br.144/21) Upravni odjel za proračun, financije i nabavu podnosi Županu</t>
  </si>
  <si>
    <t>Plan
2024.</t>
  </si>
  <si>
    <t>Projekcija 
2026.</t>
  </si>
  <si>
    <t>NACRT PRIJEDLOGA PRORAČUNA PRIMORSKO-GORANSKE ŽUPANIJE ZA 2025. GODINU
 I PROJEKCIJE ZA 2026. I 2027. GODINU</t>
  </si>
  <si>
    <t xml:space="preserve">      Opći dio Proračuna Primorsko-goranske županije za 2025. godinu i projekcije za 2026. i 2027. godinu sadrži sažetak Računa prihoda i rashoda i Računa financiranja, preneseni višak / manjak prihoda nad rashodima iz prethodne godine, podatke iz višegodišnjeg plana uravnoteženja te Račun prihoda i rashoda i Račun financiranja.</t>
  </si>
  <si>
    <t>Ostvarenje
2023.</t>
  </si>
  <si>
    <t>Plan
2025.</t>
  </si>
  <si>
    <t>Projekcija 
2027.</t>
  </si>
  <si>
    <t>iz gi 2023</t>
  </si>
  <si>
    <t>plan 2025</t>
  </si>
  <si>
    <t>ostvarenje 2023</t>
  </si>
  <si>
    <t>iz odluke zr</t>
  </si>
  <si>
    <t>plan 2024</t>
  </si>
  <si>
    <t>iz rebalansa 24</t>
  </si>
  <si>
    <t xml:space="preserve">     Prihodi i rashodi iskazani prema ekonomskoj klasifikaciji i izvorima financiranja, rashodi iskazani prema funkcijskoj klasifikaciji, te primici i izdaci iskazani prema ekonomskoj klasifikaciji i izvorima financiranja utvrđuju se u Računu prihoda i rashoda i Računu financiranja Proračuna za 2025. godinu i projekcija za 2026. i 2027. godinu, kako slijedi: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</si>
</sst>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2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2"/>
      <name val="Arial"/>
      <family val="2"/>
    </font>
    <font>
      <b/>
      <sz val="12"/>
      <name val="Arial"/>
      <family val="2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2" applyNumberFormat="0" applyAlignment="0" applyProtection="0"/>
    <xf numFmtId="0" fontId="17" fillId="0" borderId="8" applyNumberFormat="0" applyFill="0" applyAlignment="0" applyProtection="0"/>
    <xf numFmtId="0" fontId="18" fillId="23" borderId="0" applyNumberFormat="0" applyBorder="0" applyAlignment="0" applyProtection="0"/>
    <xf numFmtId="0" fontId="5" fillId="20" borderId="1" applyNumberFormat="0" applyFont="0" applyAlignment="0" applyProtection="0"/>
    <xf numFmtId="0" fontId="19" fillId="21" borderId="7" applyNumberFormat="0" applyAlignment="0" applyProtection="0"/>
    <xf numFmtId="4" fontId="20" fillId="23" borderId="9" applyNumberFormat="0" applyProtection="0">
      <alignment horizontal="right" vertical="top"/>
    </xf>
    <xf numFmtId="4" fontId="21" fillId="24" borderId="9" applyNumberFormat="0" applyProtection="0">
      <alignment vertical="center"/>
    </xf>
    <xf numFmtId="4" fontId="20" fillId="24" borderId="9" applyNumberFormat="0" applyProtection="0">
      <alignment horizontal="center" vertical="top"/>
    </xf>
    <xf numFmtId="0" fontId="22" fillId="24" borderId="9" applyNumberFormat="0" applyProtection="0">
      <alignment horizontal="left" vertical="top" indent="1"/>
    </xf>
    <xf numFmtId="4" fontId="20" fillId="25" borderId="0" applyNumberFormat="0" applyProtection="0">
      <alignment horizontal="center" vertical="top"/>
    </xf>
    <xf numFmtId="4" fontId="23" fillId="3" borderId="9" applyNumberFormat="0" applyProtection="0">
      <alignment horizontal="right" vertical="center"/>
    </xf>
    <xf numFmtId="4" fontId="23" fillId="9" borderId="9" applyNumberFormat="0" applyProtection="0">
      <alignment horizontal="right" vertical="center"/>
    </xf>
    <xf numFmtId="4" fontId="23" fillId="17" borderId="9" applyNumberFormat="0" applyProtection="0">
      <alignment horizontal="right" vertical="center"/>
    </xf>
    <xf numFmtId="4" fontId="23" fillId="11" borderId="9" applyNumberFormat="0" applyProtection="0">
      <alignment horizontal="right" vertical="center"/>
    </xf>
    <xf numFmtId="4" fontId="23" fillId="15" borderId="9" applyNumberFormat="0" applyProtection="0">
      <alignment horizontal="right" vertical="center"/>
    </xf>
    <xf numFmtId="4" fontId="23" fillId="19" borderId="9" applyNumberFormat="0" applyProtection="0">
      <alignment horizontal="right" vertical="center"/>
    </xf>
    <xf numFmtId="4" fontId="23" fillId="18" borderId="9" applyNumberFormat="0" applyProtection="0">
      <alignment horizontal="right" vertical="center"/>
    </xf>
    <xf numFmtId="4" fontId="23" fillId="26" borderId="9" applyNumberFormat="0" applyProtection="0">
      <alignment horizontal="right" vertical="center"/>
    </xf>
    <xf numFmtId="4" fontId="23" fillId="10" borderId="9" applyNumberFormat="0" applyProtection="0">
      <alignment horizontal="right" vertical="center"/>
    </xf>
    <xf numFmtId="4" fontId="22" fillId="27" borderId="10" applyNumberFormat="0" applyProtection="0">
      <alignment horizontal="left" vertical="center" indent="1"/>
    </xf>
    <xf numFmtId="4" fontId="23" fillId="28" borderId="0" applyNumberFormat="0" applyProtection="0">
      <alignment horizontal="left" vertical="center" indent="1"/>
    </xf>
    <xf numFmtId="4" fontId="24" fillId="29" borderId="0" applyNumberFormat="0" applyProtection="0">
      <alignment horizontal="left" vertical="center" indent="1"/>
    </xf>
    <xf numFmtId="4" fontId="20" fillId="30" borderId="9" applyNumberFormat="0" applyProtection="0">
      <alignment horizontal="center" vertical="top"/>
    </xf>
    <xf numFmtId="4" fontId="25" fillId="28" borderId="0" applyNumberFormat="0" applyProtection="0">
      <alignment horizontal="left" vertical="center" indent="1"/>
    </xf>
    <xf numFmtId="4" fontId="25" fillId="25" borderId="0" applyNumberFormat="0" applyProtection="0">
      <alignment horizontal="left" vertical="center" indent="1"/>
    </xf>
    <xf numFmtId="0" fontId="26" fillId="29" borderId="9" applyNumberFormat="0" applyProtection="0">
      <alignment horizontal="left" vertical="center" indent="1"/>
    </xf>
    <xf numFmtId="0" fontId="27" fillId="29" borderId="9" applyNumberFormat="0" applyProtection="0">
      <alignment horizontal="left" vertical="top" indent="1"/>
    </xf>
    <xf numFmtId="0" fontId="26" fillId="25" borderId="9" applyNumberFormat="0" applyProtection="0">
      <alignment horizontal="left" vertical="center" indent="1"/>
    </xf>
    <xf numFmtId="0" fontId="27" fillId="25" borderId="9" applyNumberFormat="0" applyProtection="0">
      <alignment horizontal="left" vertical="top" indent="1"/>
    </xf>
    <xf numFmtId="0" fontId="26" fillId="31" borderId="9" applyNumberFormat="0" applyProtection="0">
      <alignment horizontal="left" vertical="center" indent="1"/>
    </xf>
    <xf numFmtId="0" fontId="27" fillId="31" borderId="9" applyNumberFormat="0" applyProtection="0">
      <alignment horizontal="left" vertical="top" indent="1"/>
    </xf>
    <xf numFmtId="0" fontId="28" fillId="32" borderId="9" applyNumberFormat="0" applyProtection="0">
      <alignment horizontal="left" vertical="center" indent="1"/>
    </xf>
    <xf numFmtId="0" fontId="27" fillId="32" borderId="9" applyNumberFormat="0" applyProtection="0">
      <alignment horizontal="left" vertical="top" indent="1"/>
    </xf>
    <xf numFmtId="4" fontId="23" fillId="33" borderId="9" applyNumberFormat="0" applyProtection="0">
      <alignment vertical="center"/>
    </xf>
    <xf numFmtId="4" fontId="29" fillId="33" borderId="9" applyNumberFormat="0" applyProtection="0">
      <alignment vertical="center"/>
    </xf>
    <xf numFmtId="4" fontId="23" fillId="33" borderId="9" applyNumberFormat="0" applyProtection="0">
      <alignment horizontal="left" vertical="center" indent="1"/>
    </xf>
    <xf numFmtId="0" fontId="23" fillId="33" borderId="9" applyNumberFormat="0" applyProtection="0">
      <alignment horizontal="left" vertical="top" indent="1"/>
    </xf>
    <xf numFmtId="4" fontId="30" fillId="28" borderId="9" applyNumberFormat="0" applyProtection="0">
      <alignment horizontal="right" vertical="center"/>
    </xf>
    <xf numFmtId="4" fontId="29" fillId="28" borderId="9" applyNumberFormat="0" applyProtection="0">
      <alignment horizontal="right" vertical="center"/>
    </xf>
    <xf numFmtId="4" fontId="23" fillId="30" borderId="9" applyNumberFormat="0" applyProtection="0">
      <alignment horizontal="left" vertical="center" indent="1"/>
    </xf>
    <xf numFmtId="0" fontId="20" fillId="25" borderId="9" applyNumberFormat="0" applyProtection="0">
      <alignment horizontal="center" vertical="top"/>
    </xf>
    <xf numFmtId="4" fontId="31" fillId="34" borderId="0" applyNumberFormat="0" applyProtection="0">
      <alignment horizontal="left" vertical="center" indent="1"/>
    </xf>
    <xf numFmtId="4" fontId="32" fillId="28" borderId="9" applyNumberFormat="0" applyProtection="0">
      <alignment horizontal="right" vertical="center"/>
    </xf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4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5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4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16" applyNumberFormat="0" applyAlignment="0" applyProtection="0"/>
    <xf numFmtId="0" fontId="48" fillId="39" borderId="17" applyNumberFormat="0" applyAlignment="0" applyProtection="0"/>
    <xf numFmtId="0" fontId="49" fillId="39" borderId="16" applyNumberFormat="0" applyAlignment="0" applyProtection="0"/>
    <xf numFmtId="0" fontId="50" fillId="0" borderId="18" applyNumberFormat="0" applyFill="0" applyAlignment="0" applyProtection="0"/>
    <xf numFmtId="0" fontId="51" fillId="40" borderId="19" applyNumberFormat="0" applyAlignment="0" applyProtection="0"/>
    <xf numFmtId="0" fontId="52" fillId="0" borderId="0" applyNumberFormat="0" applyFill="0" applyBorder="0" applyAlignment="0" applyProtection="0"/>
    <xf numFmtId="0" fontId="2" fillId="41" borderId="20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21" applyNumberFormat="0" applyFill="0" applyAlignment="0" applyProtection="0"/>
    <xf numFmtId="0" fontId="55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55" fillId="45" borderId="0" applyNumberFormat="0" applyBorder="0" applyAlignment="0" applyProtection="0"/>
    <xf numFmtId="0" fontId="55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55" fillId="57" borderId="0" applyNumberFormat="0" applyBorder="0" applyAlignment="0" applyProtection="0"/>
    <xf numFmtId="0" fontId="55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2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55" fillId="65" borderId="0" applyNumberFormat="0" applyBorder="0" applyAlignment="0" applyProtection="0"/>
    <xf numFmtId="0" fontId="1" fillId="0" borderId="0"/>
    <xf numFmtId="0" fontId="1" fillId="41" borderId="20" applyNumberFormat="0" applyFont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</cellStyleXfs>
  <cellXfs count="49">
    <xf numFmtId="0" fontId="0" fillId="0" borderId="0" xfId="0"/>
    <xf numFmtId="0" fontId="37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6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4" fontId="37" fillId="0" borderId="0" xfId="0" applyNumberFormat="1" applyFont="1" applyFill="1" applyAlignment="1">
      <alignment vertical="center"/>
    </xf>
    <xf numFmtId="0" fontId="37" fillId="0" borderId="0" xfId="0" applyFont="1"/>
    <xf numFmtId="4" fontId="37" fillId="0" borderId="0" xfId="0" applyNumberFormat="1" applyFont="1"/>
    <xf numFmtId="4" fontId="3" fillId="0" borderId="0" xfId="0" applyNumberFormat="1" applyFont="1" applyAlignment="1">
      <alignment wrapText="1"/>
    </xf>
    <xf numFmtId="0" fontId="38" fillId="0" borderId="0" xfId="0" applyFont="1" applyFill="1" applyAlignment="1">
      <alignment horizontal="center" vertical="center" wrapText="1"/>
    </xf>
    <xf numFmtId="0" fontId="58" fillId="0" borderId="22" xfId="0" quotePrefix="1" applyFont="1" applyBorder="1" applyAlignment="1">
      <alignment horizontal="left" wrapText="1"/>
    </xf>
    <xf numFmtId="4" fontId="58" fillId="67" borderId="12" xfId="0" applyNumberFormat="1" applyFont="1" applyFill="1" applyBorder="1" applyAlignment="1" applyProtection="1">
      <alignment horizontal="center" vertical="center" wrapText="1"/>
    </xf>
    <xf numFmtId="0" fontId="57" fillId="0" borderId="22" xfId="0" applyNumberFormat="1" applyFont="1" applyFill="1" applyBorder="1" applyAlignment="1" applyProtection="1">
      <alignment horizontal="left" vertical="center" wrapText="1"/>
    </xf>
    <xf numFmtId="4" fontId="58" fillId="0" borderId="12" xfId="0" applyNumberFormat="1" applyFont="1" applyFill="1" applyBorder="1" applyAlignment="1">
      <alignment horizontal="right"/>
    </xf>
    <xf numFmtId="0" fontId="57" fillId="0" borderId="22" xfId="0" quotePrefix="1" applyFont="1" applyFill="1" applyBorder="1" applyAlignment="1">
      <alignment horizontal="left" vertical="center"/>
    </xf>
    <xf numFmtId="0" fontId="57" fillId="68" borderId="22" xfId="0" applyNumberFormat="1" applyFont="1" applyFill="1" applyBorder="1" applyAlignment="1" applyProtection="1">
      <alignment horizontal="left" vertical="center" wrapText="1"/>
    </xf>
    <xf numFmtId="4" fontId="58" fillId="68" borderId="12" xfId="0" applyNumberFormat="1" applyFont="1" applyFill="1" applyBorder="1" applyAlignment="1">
      <alignment horizontal="right"/>
    </xf>
    <xf numFmtId="0" fontId="57" fillId="0" borderId="22" xfId="0" quotePrefix="1" applyNumberFormat="1" applyFont="1" applyFill="1" applyBorder="1" applyAlignment="1" applyProtection="1">
      <alignment horizontal="left" vertical="center" wrapText="1"/>
    </xf>
    <xf numFmtId="0" fontId="57" fillId="0" borderId="22" xfId="0" quotePrefix="1" applyFont="1" applyBorder="1" applyAlignment="1">
      <alignment horizontal="left" vertical="center"/>
    </xf>
    <xf numFmtId="4" fontId="58" fillId="0" borderId="12" xfId="0" applyNumberFormat="1" applyFont="1" applyBorder="1" applyAlignment="1">
      <alignment horizontal="right"/>
    </xf>
    <xf numFmtId="0" fontId="57" fillId="68" borderId="22" xfId="0" applyFont="1" applyFill="1" applyBorder="1" applyAlignment="1">
      <alignment horizontal="left" vertical="center"/>
    </xf>
    <xf numFmtId="0" fontId="57" fillId="68" borderId="22" xfId="0" quotePrefix="1" applyNumberFormat="1" applyFont="1" applyFill="1" applyBorder="1" applyAlignment="1" applyProtection="1">
      <alignment horizontal="left" vertical="center" wrapText="1"/>
    </xf>
    <xf numFmtId="0" fontId="58" fillId="0" borderId="0" xfId="0" applyNumberFormat="1" applyFont="1" applyFill="1" applyBorder="1" applyAlignment="1" applyProtection="1">
      <alignment horizontal="center" vertical="center" wrapText="1"/>
    </xf>
    <xf numFmtId="4" fontId="59" fillId="0" borderId="0" xfId="0" applyNumberFormat="1" applyFont="1" applyFill="1" applyBorder="1" applyAlignment="1" applyProtection="1">
      <alignment horizontal="center" vertical="center" wrapText="1"/>
    </xf>
    <xf numFmtId="4" fontId="59" fillId="0" borderId="0" xfId="0" applyNumberFormat="1" applyFont="1" applyFill="1" applyBorder="1" applyAlignment="1" applyProtection="1"/>
    <xf numFmtId="4" fontId="60" fillId="0" borderId="0" xfId="0" applyNumberFormat="1" applyFont="1" applyAlignment="1">
      <alignment wrapText="1"/>
    </xf>
    <xf numFmtId="0" fontId="58" fillId="0" borderId="0" xfId="0" quotePrefix="1" applyNumberFormat="1" applyFont="1" applyFill="1" applyBorder="1" applyAlignment="1" applyProtection="1">
      <alignment horizontal="center" vertical="center" wrapText="1"/>
    </xf>
    <xf numFmtId="0" fontId="57" fillId="66" borderId="22" xfId="0" applyNumberFormat="1" applyFont="1" applyFill="1" applyBorder="1" applyAlignment="1" applyProtection="1">
      <alignment horizontal="left" vertical="center" wrapText="1"/>
    </xf>
    <xf numFmtId="4" fontId="57" fillId="66" borderId="22" xfId="0" quotePrefix="1" applyNumberFormat="1" applyFont="1" applyFill="1" applyBorder="1" applyAlignment="1">
      <alignment horizontal="right"/>
    </xf>
    <xf numFmtId="4" fontId="57" fillId="66" borderId="12" xfId="0" quotePrefix="1" applyNumberFormat="1" applyFont="1" applyFill="1" applyBorder="1" applyAlignment="1">
      <alignment horizontal="right"/>
    </xf>
    <xf numFmtId="4" fontId="57" fillId="66" borderId="12" xfId="0" applyNumberFormat="1" applyFont="1" applyFill="1" applyBorder="1" applyAlignment="1" applyProtection="1">
      <alignment horizontal="right" wrapText="1"/>
    </xf>
    <xf numFmtId="4" fontId="57" fillId="68" borderId="22" xfId="0" quotePrefix="1" applyNumberFormat="1" applyFont="1" applyFill="1" applyBorder="1" applyAlignment="1">
      <alignment horizontal="right"/>
    </xf>
    <xf numFmtId="4" fontId="57" fillId="68" borderId="12" xfId="0" quotePrefix="1" applyNumberFormat="1" applyFont="1" applyFill="1" applyBorder="1" applyAlignment="1">
      <alignment horizontal="right"/>
    </xf>
    <xf numFmtId="0" fontId="57" fillId="0" borderId="0" xfId="0" applyNumberFormat="1" applyFont="1" applyFill="1" applyBorder="1" applyAlignment="1" applyProtection="1">
      <alignment horizontal="center" vertical="center" wrapText="1"/>
    </xf>
    <xf numFmtId="4" fontId="61" fillId="0" borderId="0" xfId="0" applyNumberFormat="1" applyFont="1" applyAlignment="1">
      <alignment wrapText="1"/>
    </xf>
    <xf numFmtId="4" fontId="57" fillId="0" borderId="0" xfId="0" applyNumberFormat="1" applyFont="1" applyFill="1" applyBorder="1" applyAlignment="1" applyProtection="1">
      <alignment vertical="center" wrapText="1"/>
    </xf>
    <xf numFmtId="0" fontId="57" fillId="0" borderId="22" xfId="0" quotePrefix="1" applyFont="1" applyBorder="1" applyAlignment="1">
      <alignment horizontal="left" wrapText="1"/>
    </xf>
    <xf numFmtId="4" fontId="58" fillId="68" borderId="22" xfId="0" quotePrefix="1" applyNumberFormat="1" applyFont="1" applyFill="1" applyBorder="1" applyAlignment="1">
      <alignment horizontal="right"/>
    </xf>
    <xf numFmtId="4" fontId="58" fillId="68" borderId="12" xfId="0" quotePrefix="1" applyNumberFormat="1" applyFont="1" applyFill="1" applyBorder="1" applyAlignment="1">
      <alignment horizontal="right"/>
    </xf>
    <xf numFmtId="0" fontId="62" fillId="0" borderId="0" xfId="0" applyFont="1" applyFill="1" applyAlignment="1">
      <alignment horizontal="justify" vertical="center"/>
    </xf>
    <xf numFmtId="0" fontId="64" fillId="0" borderId="0" xfId="0" applyNumberFormat="1" applyFont="1" applyFill="1" applyBorder="1" applyAlignment="1" applyProtection="1">
      <alignment vertical="center" wrapText="1"/>
    </xf>
    <xf numFmtId="0" fontId="62" fillId="0" borderId="0" xfId="0" applyNumberFormat="1" applyFont="1" applyFill="1" applyBorder="1" applyAlignment="1" applyProtection="1">
      <alignment vertical="center" wrapText="1"/>
    </xf>
    <xf numFmtId="0" fontId="65" fillId="0" borderId="0" xfId="0" quotePrefix="1" applyFont="1" applyFill="1" applyAlignment="1">
      <alignment horizontal="left" vertical="center" wrapText="1"/>
    </xf>
    <xf numFmtId="0" fontId="65" fillId="0" borderId="0" xfId="0" applyFont="1" applyFill="1" applyAlignment="1">
      <alignment horizontal="justify" vertical="center"/>
    </xf>
    <xf numFmtId="4" fontId="65" fillId="0" borderId="0" xfId="0" applyNumberFormat="1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5" fillId="0" borderId="0" xfId="0" quotePrefix="1" applyFont="1" applyFill="1" applyAlignment="1">
      <alignment horizontal="left" vertical="center" wrapText="1"/>
    </xf>
    <xf numFmtId="0" fontId="63" fillId="0" borderId="0" xfId="0" applyFont="1" applyFill="1" applyAlignment="1">
      <alignment horizontal="center" vertical="center" wrapText="1"/>
    </xf>
    <xf numFmtId="0" fontId="65" fillId="0" borderId="0" xfId="0" quotePrefix="1" applyFont="1" applyFill="1" applyAlignment="1">
      <alignment horizontal="justify" vertical="center" wrapText="1"/>
    </xf>
  </cellXfs>
  <cellStyles count="341">
    <cellStyle name="20% - Accent1" xfId="1"/>
    <cellStyle name="20% - Accent1 2" xfId="99"/>
    <cellStyle name="20% - Accent1 3" xfId="140"/>
    <cellStyle name="20% - Accent1 4" xfId="181"/>
    <cellStyle name="20% - Accent1 5" xfId="222"/>
    <cellStyle name="20% - Accent1 6" xfId="263"/>
    <cellStyle name="20% - Accent1 7" xfId="304"/>
    <cellStyle name="20% - Accent1 8" xfId="329"/>
    <cellStyle name="20% - Accent2" xfId="2"/>
    <cellStyle name="20% - Accent2 2" xfId="103"/>
    <cellStyle name="20% - Accent2 3" xfId="144"/>
    <cellStyle name="20% - Accent2 4" xfId="185"/>
    <cellStyle name="20% - Accent2 5" xfId="226"/>
    <cellStyle name="20% - Accent2 6" xfId="267"/>
    <cellStyle name="20% - Accent2 7" xfId="308"/>
    <cellStyle name="20% - Accent2 8" xfId="331"/>
    <cellStyle name="20% - Accent3" xfId="3"/>
    <cellStyle name="20% - Accent3 2" xfId="107"/>
    <cellStyle name="20% - Accent3 3" xfId="148"/>
    <cellStyle name="20% - Accent3 4" xfId="189"/>
    <cellStyle name="20% - Accent3 5" xfId="230"/>
    <cellStyle name="20% - Accent3 6" xfId="271"/>
    <cellStyle name="20% - Accent3 7" xfId="312"/>
    <cellStyle name="20% - Accent3 8" xfId="333"/>
    <cellStyle name="20% - Accent4" xfId="4"/>
    <cellStyle name="20% - Accent4 2" xfId="111"/>
    <cellStyle name="20% - Accent4 3" xfId="152"/>
    <cellStyle name="20% - Accent4 4" xfId="193"/>
    <cellStyle name="20% - Accent4 5" xfId="234"/>
    <cellStyle name="20% - Accent4 6" xfId="275"/>
    <cellStyle name="20% - Accent4 7" xfId="316"/>
    <cellStyle name="20% - Accent4 8" xfId="335"/>
    <cellStyle name="20% - Accent5" xfId="5"/>
    <cellStyle name="20% - Accent5 2" xfId="115"/>
    <cellStyle name="20% - Accent5 3" xfId="156"/>
    <cellStyle name="20% - Accent5 4" xfId="197"/>
    <cellStyle name="20% - Accent5 5" xfId="238"/>
    <cellStyle name="20% - Accent5 6" xfId="279"/>
    <cellStyle name="20% - Accent5 7" xfId="320"/>
    <cellStyle name="20% - Accent5 8" xfId="337"/>
    <cellStyle name="20% - Accent6" xfId="6"/>
    <cellStyle name="20% - Accent6 2" xfId="119"/>
    <cellStyle name="20% - Accent6 3" xfId="160"/>
    <cellStyle name="20% - Accent6 4" xfId="201"/>
    <cellStyle name="20% - Accent6 5" xfId="242"/>
    <cellStyle name="20% - Accent6 6" xfId="283"/>
    <cellStyle name="20% - Accent6 7" xfId="324"/>
    <cellStyle name="20% - Accent6 8" xfId="339"/>
    <cellStyle name="40% - Accent1" xfId="7"/>
    <cellStyle name="40% - Accent1 2" xfId="100"/>
    <cellStyle name="40% - Accent1 3" xfId="141"/>
    <cellStyle name="40% - Accent1 4" xfId="182"/>
    <cellStyle name="40% - Accent1 5" xfId="223"/>
    <cellStyle name="40% - Accent1 6" xfId="264"/>
    <cellStyle name="40% - Accent1 7" xfId="305"/>
    <cellStyle name="40% - Accent1 8" xfId="330"/>
    <cellStyle name="40% - Accent2" xfId="8"/>
    <cellStyle name="40% - Accent2 2" xfId="104"/>
    <cellStyle name="40% - Accent2 3" xfId="145"/>
    <cellStyle name="40% - Accent2 4" xfId="186"/>
    <cellStyle name="40% - Accent2 5" xfId="227"/>
    <cellStyle name="40% - Accent2 6" xfId="268"/>
    <cellStyle name="40% - Accent2 7" xfId="309"/>
    <cellStyle name="40% - Accent2 8" xfId="332"/>
    <cellStyle name="40% - Accent3" xfId="9"/>
    <cellStyle name="40% - Accent3 2" xfId="108"/>
    <cellStyle name="40% - Accent3 3" xfId="149"/>
    <cellStyle name="40% - Accent3 4" xfId="190"/>
    <cellStyle name="40% - Accent3 5" xfId="231"/>
    <cellStyle name="40% - Accent3 6" xfId="272"/>
    <cellStyle name="40% - Accent3 7" xfId="313"/>
    <cellStyle name="40% - Accent3 8" xfId="334"/>
    <cellStyle name="40% - Accent4" xfId="10"/>
    <cellStyle name="40% - Accent4 2" xfId="112"/>
    <cellStyle name="40% - Accent4 3" xfId="153"/>
    <cellStyle name="40% - Accent4 4" xfId="194"/>
    <cellStyle name="40% - Accent4 5" xfId="235"/>
    <cellStyle name="40% - Accent4 6" xfId="276"/>
    <cellStyle name="40% - Accent4 7" xfId="317"/>
    <cellStyle name="40% - Accent4 8" xfId="336"/>
    <cellStyle name="40% - Accent5" xfId="11"/>
    <cellStyle name="40% - Accent5 2" xfId="116"/>
    <cellStyle name="40% - Accent5 3" xfId="157"/>
    <cellStyle name="40% - Accent5 4" xfId="198"/>
    <cellStyle name="40% - Accent5 5" xfId="239"/>
    <cellStyle name="40% - Accent5 6" xfId="280"/>
    <cellStyle name="40% - Accent5 7" xfId="321"/>
    <cellStyle name="40% - Accent5 8" xfId="338"/>
    <cellStyle name="40% - Accent6" xfId="12"/>
    <cellStyle name="40% - Accent6 2" xfId="120"/>
    <cellStyle name="40% - Accent6 3" xfId="161"/>
    <cellStyle name="40% - Accent6 4" xfId="202"/>
    <cellStyle name="40% - Accent6 5" xfId="243"/>
    <cellStyle name="40% - Accent6 6" xfId="284"/>
    <cellStyle name="40% - Accent6 7" xfId="325"/>
    <cellStyle name="40% - Accent6 8" xfId="340"/>
    <cellStyle name="60% - Accent1" xfId="13"/>
    <cellStyle name="60% - Accent1 2" xfId="101"/>
    <cellStyle name="60% - Accent1 3" xfId="142"/>
    <cellStyle name="60% - Accent1 4" xfId="183"/>
    <cellStyle name="60% - Accent1 5" xfId="224"/>
    <cellStyle name="60% - Accent1 6" xfId="265"/>
    <cellStyle name="60% - Accent1 7" xfId="306"/>
    <cellStyle name="60% - Accent2" xfId="14"/>
    <cellStyle name="60% - Accent2 2" xfId="105"/>
    <cellStyle name="60% - Accent2 3" xfId="146"/>
    <cellStyle name="60% - Accent2 4" xfId="187"/>
    <cellStyle name="60% - Accent2 5" xfId="228"/>
    <cellStyle name="60% - Accent2 6" xfId="269"/>
    <cellStyle name="60% - Accent2 7" xfId="310"/>
    <cellStyle name="60% - Accent3" xfId="15"/>
    <cellStyle name="60% - Accent3 2" xfId="109"/>
    <cellStyle name="60% - Accent3 3" xfId="150"/>
    <cellStyle name="60% - Accent3 4" xfId="191"/>
    <cellStyle name="60% - Accent3 5" xfId="232"/>
    <cellStyle name="60% - Accent3 6" xfId="273"/>
    <cellStyle name="60% - Accent3 7" xfId="314"/>
    <cellStyle name="60% - Accent4" xfId="16"/>
    <cellStyle name="60% - Accent4 2" xfId="113"/>
    <cellStyle name="60% - Accent4 3" xfId="154"/>
    <cellStyle name="60% - Accent4 4" xfId="195"/>
    <cellStyle name="60% - Accent4 5" xfId="236"/>
    <cellStyle name="60% - Accent4 6" xfId="277"/>
    <cellStyle name="60% - Accent4 7" xfId="318"/>
    <cellStyle name="60% - Accent5" xfId="17"/>
    <cellStyle name="60% - Accent5 2" xfId="117"/>
    <cellStyle name="60% - Accent5 3" xfId="158"/>
    <cellStyle name="60% - Accent5 4" xfId="199"/>
    <cellStyle name="60% - Accent5 5" xfId="240"/>
    <cellStyle name="60% - Accent5 6" xfId="281"/>
    <cellStyle name="60% - Accent5 7" xfId="322"/>
    <cellStyle name="60% - Accent6" xfId="18"/>
    <cellStyle name="60% - Accent6 2" xfId="121"/>
    <cellStyle name="60% - Accent6 3" xfId="162"/>
    <cellStyle name="60% - Accent6 4" xfId="203"/>
    <cellStyle name="60% - Accent6 5" xfId="244"/>
    <cellStyle name="60% - Accent6 6" xfId="285"/>
    <cellStyle name="60% - Accent6 7" xfId="326"/>
    <cellStyle name="Accent1" xfId="19"/>
    <cellStyle name="Accent1 2" xfId="98"/>
    <cellStyle name="Accent1 3" xfId="139"/>
    <cellStyle name="Accent1 4" xfId="180"/>
    <cellStyle name="Accent1 5" xfId="221"/>
    <cellStyle name="Accent1 6" xfId="262"/>
    <cellStyle name="Accent1 7" xfId="303"/>
    <cellStyle name="Accent2" xfId="20"/>
    <cellStyle name="Accent2 2" xfId="102"/>
    <cellStyle name="Accent2 3" xfId="143"/>
    <cellStyle name="Accent2 4" xfId="184"/>
    <cellStyle name="Accent2 5" xfId="225"/>
    <cellStyle name="Accent2 6" xfId="266"/>
    <cellStyle name="Accent2 7" xfId="307"/>
    <cellStyle name="Accent3" xfId="21"/>
    <cellStyle name="Accent3 2" xfId="106"/>
    <cellStyle name="Accent3 3" xfId="147"/>
    <cellStyle name="Accent3 4" xfId="188"/>
    <cellStyle name="Accent3 5" xfId="229"/>
    <cellStyle name="Accent3 6" xfId="270"/>
    <cellStyle name="Accent3 7" xfId="311"/>
    <cellStyle name="Accent4" xfId="22"/>
    <cellStyle name="Accent4 2" xfId="110"/>
    <cellStyle name="Accent4 3" xfId="151"/>
    <cellStyle name="Accent4 4" xfId="192"/>
    <cellStyle name="Accent4 5" xfId="233"/>
    <cellStyle name="Accent4 6" xfId="274"/>
    <cellStyle name="Accent4 7" xfId="315"/>
    <cellStyle name="Accent5" xfId="23"/>
    <cellStyle name="Accent5 2" xfId="114"/>
    <cellStyle name="Accent5 3" xfId="155"/>
    <cellStyle name="Accent5 4" xfId="196"/>
    <cellStyle name="Accent5 5" xfId="237"/>
    <cellStyle name="Accent5 6" xfId="278"/>
    <cellStyle name="Accent5 7" xfId="319"/>
    <cellStyle name="Accent6" xfId="24"/>
    <cellStyle name="Accent6 2" xfId="118"/>
    <cellStyle name="Accent6 3" xfId="159"/>
    <cellStyle name="Accent6 4" xfId="200"/>
    <cellStyle name="Accent6 5" xfId="241"/>
    <cellStyle name="Accent6 6" xfId="282"/>
    <cellStyle name="Accent6 7" xfId="323"/>
    <cellStyle name="Bad" xfId="25"/>
    <cellStyle name="Bad 2" xfId="87"/>
    <cellStyle name="Bad 3" xfId="128"/>
    <cellStyle name="Bad 4" xfId="169"/>
    <cellStyle name="Bad 5" xfId="210"/>
    <cellStyle name="Bad 6" xfId="251"/>
    <cellStyle name="Bad 7" xfId="292"/>
    <cellStyle name="Calculation" xfId="26"/>
    <cellStyle name="Calculation 2" xfId="91"/>
    <cellStyle name="Calculation 3" xfId="132"/>
    <cellStyle name="Calculation 4" xfId="173"/>
    <cellStyle name="Calculation 5" xfId="214"/>
    <cellStyle name="Calculation 6" xfId="255"/>
    <cellStyle name="Calculation 7" xfId="296"/>
    <cellStyle name="Check Cell" xfId="27"/>
    <cellStyle name="Check Cell 2" xfId="93"/>
    <cellStyle name="Check Cell 3" xfId="134"/>
    <cellStyle name="Check Cell 4" xfId="175"/>
    <cellStyle name="Check Cell 5" xfId="216"/>
    <cellStyle name="Check Cell 6" xfId="257"/>
    <cellStyle name="Check Cell 7" xfId="298"/>
    <cellStyle name="Explanatory Text" xfId="28"/>
    <cellStyle name="Explanatory Text 2" xfId="96"/>
    <cellStyle name="Explanatory Text 3" xfId="137"/>
    <cellStyle name="Explanatory Text 4" xfId="178"/>
    <cellStyle name="Explanatory Text 5" xfId="219"/>
    <cellStyle name="Explanatory Text 6" xfId="260"/>
    <cellStyle name="Explanatory Text 7" xfId="301"/>
    <cellStyle name="Good" xfId="29"/>
    <cellStyle name="Good 2" xfId="86"/>
    <cellStyle name="Good 3" xfId="127"/>
    <cellStyle name="Good 4" xfId="168"/>
    <cellStyle name="Good 5" xfId="209"/>
    <cellStyle name="Good 6" xfId="250"/>
    <cellStyle name="Good 7" xfId="291"/>
    <cellStyle name="Heading 1" xfId="30"/>
    <cellStyle name="Heading 1 2" xfId="82"/>
    <cellStyle name="Heading 1 3" xfId="123"/>
    <cellStyle name="Heading 1 4" xfId="164"/>
    <cellStyle name="Heading 1 5" xfId="205"/>
    <cellStyle name="Heading 1 6" xfId="246"/>
    <cellStyle name="Heading 1 7" xfId="287"/>
    <cellStyle name="Heading 2" xfId="31"/>
    <cellStyle name="Heading 2 2" xfId="83"/>
    <cellStyle name="Heading 2 3" xfId="124"/>
    <cellStyle name="Heading 2 4" xfId="165"/>
    <cellStyle name="Heading 2 5" xfId="206"/>
    <cellStyle name="Heading 2 6" xfId="247"/>
    <cellStyle name="Heading 2 7" xfId="288"/>
    <cellStyle name="Heading 3" xfId="32"/>
    <cellStyle name="Heading 3 2" xfId="84"/>
    <cellStyle name="Heading 3 3" xfId="125"/>
    <cellStyle name="Heading 3 4" xfId="166"/>
    <cellStyle name="Heading 3 5" xfId="207"/>
    <cellStyle name="Heading 3 6" xfId="248"/>
    <cellStyle name="Heading 3 7" xfId="289"/>
    <cellStyle name="Heading 4" xfId="33"/>
    <cellStyle name="Heading 4 2" xfId="85"/>
    <cellStyle name="Heading 4 3" xfId="126"/>
    <cellStyle name="Heading 4 4" xfId="167"/>
    <cellStyle name="Heading 4 5" xfId="208"/>
    <cellStyle name="Heading 4 6" xfId="249"/>
    <cellStyle name="Heading 4 7" xfId="290"/>
    <cellStyle name="Input" xfId="34"/>
    <cellStyle name="Input 2" xfId="89"/>
    <cellStyle name="Input 3" xfId="130"/>
    <cellStyle name="Input 4" xfId="171"/>
    <cellStyle name="Input 5" xfId="212"/>
    <cellStyle name="Input 6" xfId="253"/>
    <cellStyle name="Input 7" xfId="294"/>
    <cellStyle name="Linked Cell" xfId="35"/>
    <cellStyle name="Linked Cell 2" xfId="92"/>
    <cellStyle name="Linked Cell 3" xfId="133"/>
    <cellStyle name="Linked Cell 4" xfId="174"/>
    <cellStyle name="Linked Cell 5" xfId="215"/>
    <cellStyle name="Linked Cell 6" xfId="256"/>
    <cellStyle name="Linked Cell 7" xfId="297"/>
    <cellStyle name="Neutral" xfId="36"/>
    <cellStyle name="Neutral 2" xfId="88"/>
    <cellStyle name="Neutral 3" xfId="129"/>
    <cellStyle name="Neutral 4" xfId="170"/>
    <cellStyle name="Neutral 5" xfId="211"/>
    <cellStyle name="Neutral 6" xfId="252"/>
    <cellStyle name="Neutral 7" xfId="293"/>
    <cellStyle name="Normal" xfId="0" builtinId="0"/>
    <cellStyle name="Normal 2" xfId="80"/>
    <cellStyle name="Normal 3" xfId="327"/>
    <cellStyle name="Note" xfId="37"/>
    <cellStyle name="Note 2" xfId="95"/>
    <cellStyle name="Note 3" xfId="136"/>
    <cellStyle name="Note 4" xfId="177"/>
    <cellStyle name="Note 5" xfId="218"/>
    <cellStyle name="Note 6" xfId="259"/>
    <cellStyle name="Note 7" xfId="300"/>
    <cellStyle name="Note 8" xfId="328"/>
    <cellStyle name="Output" xfId="38"/>
    <cellStyle name="Output 2" xfId="90"/>
    <cellStyle name="Output 3" xfId="131"/>
    <cellStyle name="Output 4" xfId="172"/>
    <cellStyle name="Output 5" xfId="213"/>
    <cellStyle name="Output 6" xfId="254"/>
    <cellStyle name="Output 7" xfId="295"/>
    <cellStyle name="SAPBEXaggData" xfId="39"/>
    <cellStyle name="SAPBEXaggDataEmph" xfId="40"/>
    <cellStyle name="SAPBEXaggItem" xfId="41"/>
    <cellStyle name="SAPBEXaggItemX" xfId="42"/>
    <cellStyle name="SAPBEXchaText" xfId="43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56"/>
    <cellStyle name="SAPBEXheaderItem" xfId="57"/>
    <cellStyle name="SAPBEXheaderText" xfId="58"/>
    <cellStyle name="SAPBEXHLevel0" xfId="59"/>
    <cellStyle name="SAPBEXHLevel0X" xfId="60"/>
    <cellStyle name="SAPBEXHLevel1" xfId="61"/>
    <cellStyle name="SAPBEXHLevel1X" xfId="62"/>
    <cellStyle name="SAPBEXHLevel2" xfId="63"/>
    <cellStyle name="SAPBEXHLevel2X" xfId="64"/>
    <cellStyle name="SAPBEXHLevel3" xfId="65"/>
    <cellStyle name="SAPBEXHLevel3X" xfId="66"/>
    <cellStyle name="SAPBEXresData" xfId="67"/>
    <cellStyle name="SAPBEXresDataEmph" xfId="68"/>
    <cellStyle name="SAPBEXresItem" xfId="69"/>
    <cellStyle name="SAPBEXresItemX" xfId="70"/>
    <cellStyle name="SAPBEXstdData" xfId="71"/>
    <cellStyle name="SAPBEXstdDataEmph" xfId="72"/>
    <cellStyle name="SAPBEXstdItem" xfId="73"/>
    <cellStyle name="SAPBEXstdItemX" xfId="74"/>
    <cellStyle name="SAPBEXtitle" xfId="75"/>
    <cellStyle name="SAPBEXundefined" xfId="76"/>
    <cellStyle name="Title" xfId="77"/>
    <cellStyle name="Title 2" xfId="81"/>
    <cellStyle name="Title 3" xfId="122"/>
    <cellStyle name="Title 4" xfId="163"/>
    <cellStyle name="Title 5" xfId="204"/>
    <cellStyle name="Title 6" xfId="245"/>
    <cellStyle name="Title 7" xfId="286"/>
    <cellStyle name="Total" xfId="78"/>
    <cellStyle name="Total 2" xfId="97"/>
    <cellStyle name="Total 3" xfId="138"/>
    <cellStyle name="Total 4" xfId="179"/>
    <cellStyle name="Total 5" xfId="220"/>
    <cellStyle name="Total 6" xfId="261"/>
    <cellStyle name="Total 7" xfId="302"/>
    <cellStyle name="Warning Text" xfId="79"/>
    <cellStyle name="Warning Text 2" xfId="94"/>
    <cellStyle name="Warning Text 3" xfId="135"/>
    <cellStyle name="Warning Text 4" xfId="176"/>
    <cellStyle name="Warning Text 5" xfId="217"/>
    <cellStyle name="Warning Text 6" xfId="258"/>
    <cellStyle name="Warning Text 7" xfId="2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1"/>
    <pageSetUpPr fitToPage="1"/>
  </sheetPr>
  <dimension ref="A1:J49"/>
  <sheetViews>
    <sheetView tabSelected="1" view="pageBreakPreview" zoomScale="90" zoomScaleNormal="100" zoomScaleSheetLayoutView="90" workbookViewId="0">
      <selection activeCell="E18" sqref="E18"/>
    </sheetView>
  </sheetViews>
  <sheetFormatPr defaultColWidth="9.140625" defaultRowHeight="14.25" x14ac:dyDescent="0.2"/>
  <cols>
    <col min="1" max="1" width="62.85546875" style="1" customWidth="1"/>
    <col min="2" max="6" width="17.7109375" style="5" customWidth="1"/>
    <col min="7" max="7" width="16.140625" style="5" bestFit="1" customWidth="1"/>
    <col min="8" max="8" width="16.28515625" style="1" hidden="1" customWidth="1"/>
    <col min="9" max="9" width="14.28515625" style="1" hidden="1" customWidth="1"/>
    <col min="10" max="10" width="14.7109375" style="1" hidden="1" customWidth="1"/>
    <col min="11" max="16384" width="9.140625" style="1"/>
  </cols>
  <sheetData>
    <row r="1" spans="1:8" ht="36" customHeight="1" x14ac:dyDescent="0.2">
      <c r="A1" s="46" t="s">
        <v>23</v>
      </c>
      <c r="B1" s="46"/>
      <c r="C1" s="46"/>
      <c r="D1" s="46"/>
      <c r="E1" s="46"/>
      <c r="F1" s="46"/>
    </row>
    <row r="2" spans="1:8" s="2" customFormat="1" ht="12" customHeight="1" x14ac:dyDescent="0.2">
      <c r="A2" s="9"/>
      <c r="B2" s="3"/>
      <c r="C2" s="3"/>
      <c r="D2" s="3"/>
      <c r="E2" s="3"/>
      <c r="F2" s="3"/>
      <c r="G2" s="3"/>
    </row>
    <row r="3" spans="1:8" s="2" customFormat="1" ht="52.9" customHeight="1" x14ac:dyDescent="0.2">
      <c r="A3" s="47" t="s">
        <v>26</v>
      </c>
      <c r="B3" s="47"/>
      <c r="C3" s="47"/>
      <c r="D3" s="47"/>
      <c r="E3" s="47"/>
      <c r="F3" s="47"/>
      <c r="G3" s="3"/>
    </row>
    <row r="4" spans="1:8" ht="12" customHeight="1" x14ac:dyDescent="0.2">
      <c r="A4" s="4"/>
    </row>
    <row r="5" spans="1:8" ht="14.25" customHeight="1" x14ac:dyDescent="0.2">
      <c r="A5" s="39" t="s">
        <v>0</v>
      </c>
    </row>
    <row r="6" spans="1:8" ht="15.75" x14ac:dyDescent="0.2">
      <c r="A6" s="45" t="s">
        <v>1</v>
      </c>
      <c r="B6" s="45"/>
      <c r="C6" s="45"/>
      <c r="D6" s="45"/>
      <c r="E6" s="45"/>
      <c r="F6" s="45"/>
    </row>
    <row r="7" spans="1:8" ht="12" customHeight="1" x14ac:dyDescent="0.2">
      <c r="A7" s="43"/>
      <c r="B7" s="44"/>
      <c r="C7" s="44"/>
      <c r="D7" s="44"/>
      <c r="E7" s="44"/>
      <c r="F7" s="44"/>
    </row>
    <row r="8" spans="1:8" ht="48.75" customHeight="1" x14ac:dyDescent="0.2">
      <c r="A8" s="48" t="s">
        <v>27</v>
      </c>
      <c r="B8" s="48"/>
      <c r="C8" s="48"/>
      <c r="D8" s="48"/>
      <c r="E8" s="48"/>
      <c r="F8" s="48"/>
    </row>
    <row r="9" spans="1:8" ht="12" customHeight="1" x14ac:dyDescent="0.2">
      <c r="A9" s="42"/>
      <c r="B9" s="42"/>
      <c r="C9" s="42"/>
      <c r="D9" s="42"/>
      <c r="E9" s="42"/>
      <c r="F9" s="42"/>
    </row>
    <row r="10" spans="1:8" s="6" customFormat="1" ht="18" customHeight="1" x14ac:dyDescent="0.25">
      <c r="A10" s="40" t="s">
        <v>5</v>
      </c>
      <c r="B10" s="8"/>
      <c r="C10" s="8"/>
      <c r="D10" s="8"/>
      <c r="E10" s="8"/>
      <c r="F10" s="7"/>
      <c r="G10" s="7"/>
    </row>
    <row r="11" spans="1:8" s="6" customFormat="1" ht="12" customHeight="1" x14ac:dyDescent="0.25">
      <c r="A11" s="40"/>
      <c r="B11" s="8"/>
      <c r="C11" s="8"/>
      <c r="D11" s="8"/>
      <c r="E11" s="8"/>
      <c r="F11" s="7"/>
      <c r="G11" s="7"/>
    </row>
    <row r="12" spans="1:8" s="6" customFormat="1" ht="31.5" x14ac:dyDescent="0.25">
      <c r="A12" s="10"/>
      <c r="B12" s="11" t="s">
        <v>28</v>
      </c>
      <c r="C12" s="11" t="s">
        <v>24</v>
      </c>
      <c r="D12" s="11" t="s">
        <v>29</v>
      </c>
      <c r="E12" s="11" t="s">
        <v>25</v>
      </c>
      <c r="F12" s="11" t="s">
        <v>30</v>
      </c>
      <c r="G12" s="7"/>
    </row>
    <row r="13" spans="1:8" s="6" customFormat="1" ht="15.75" x14ac:dyDescent="0.25">
      <c r="A13" s="15" t="s">
        <v>3</v>
      </c>
      <c r="B13" s="16">
        <f>B14+B15</f>
        <v>226398454.19999999</v>
      </c>
      <c r="C13" s="16">
        <f>C14+C15</f>
        <v>280800977.19</v>
      </c>
      <c r="D13" s="16">
        <f>D14+D15</f>
        <v>326354648.39999998</v>
      </c>
      <c r="E13" s="16">
        <f>E14+E15</f>
        <v>348494000</v>
      </c>
      <c r="F13" s="16">
        <f>F14+F15</f>
        <v>319567000</v>
      </c>
      <c r="G13" s="7"/>
    </row>
    <row r="14" spans="1:8" s="6" customFormat="1" ht="15.75" x14ac:dyDescent="0.25">
      <c r="A14" s="12" t="s">
        <v>6</v>
      </c>
      <c r="B14" s="13">
        <v>225958473.03</v>
      </c>
      <c r="C14" s="13">
        <v>280074999.81</v>
      </c>
      <c r="D14" s="13">
        <v>326212819.44</v>
      </c>
      <c r="E14" s="13">
        <v>348447343.86000001</v>
      </c>
      <c r="F14" s="13">
        <v>319520343.86000001</v>
      </c>
      <c r="G14" s="7"/>
      <c r="H14" s="7"/>
    </row>
    <row r="15" spans="1:8" s="6" customFormat="1" ht="15.75" x14ac:dyDescent="0.25">
      <c r="A15" s="14" t="s">
        <v>7</v>
      </c>
      <c r="B15" s="13">
        <v>439981.17</v>
      </c>
      <c r="C15" s="13">
        <v>725977.38</v>
      </c>
      <c r="D15" s="13">
        <v>141828.96</v>
      </c>
      <c r="E15" s="13">
        <v>46656.14</v>
      </c>
      <c r="F15" s="13">
        <v>46656.14</v>
      </c>
      <c r="G15" s="7"/>
      <c r="H15" s="7"/>
    </row>
    <row r="16" spans="1:8" s="6" customFormat="1" ht="15.75" x14ac:dyDescent="0.25">
      <c r="A16" s="20" t="s">
        <v>4</v>
      </c>
      <c r="B16" s="16">
        <f>B17+B18</f>
        <v>231787201.52999997</v>
      </c>
      <c r="C16" s="16">
        <f>C17+C18</f>
        <v>291164618.51999998</v>
      </c>
      <c r="D16" s="16">
        <f>D17+D18</f>
        <v>350867282.18000001</v>
      </c>
      <c r="E16" s="16">
        <f>E17+E18</f>
        <v>349299150.19999999</v>
      </c>
      <c r="F16" s="16">
        <f>F17+F18</f>
        <v>317263750</v>
      </c>
      <c r="G16" s="7"/>
      <c r="H16" s="7"/>
    </row>
    <row r="17" spans="1:10" s="6" customFormat="1" ht="15.75" x14ac:dyDescent="0.25">
      <c r="A17" s="17" t="s">
        <v>8</v>
      </c>
      <c r="B17" s="13">
        <v>214252621.41999999</v>
      </c>
      <c r="C17" s="13">
        <v>264673744.05000001</v>
      </c>
      <c r="D17" s="13">
        <v>299115151.44</v>
      </c>
      <c r="E17" s="13">
        <v>290222772.20999998</v>
      </c>
      <c r="F17" s="13">
        <v>293457553.25</v>
      </c>
      <c r="G17" s="7"/>
      <c r="H17" s="7"/>
    </row>
    <row r="18" spans="1:10" s="6" customFormat="1" ht="15.75" x14ac:dyDescent="0.25">
      <c r="A18" s="18" t="s">
        <v>9</v>
      </c>
      <c r="B18" s="19">
        <v>17534580.109999999</v>
      </c>
      <c r="C18" s="19">
        <v>26490874.469999999</v>
      </c>
      <c r="D18" s="19">
        <v>51752130.740000002</v>
      </c>
      <c r="E18" s="19">
        <v>59076377.990000002</v>
      </c>
      <c r="F18" s="19">
        <v>23806196.75</v>
      </c>
      <c r="G18" s="7"/>
      <c r="H18" s="7"/>
    </row>
    <row r="19" spans="1:10" s="6" customFormat="1" ht="15.75" x14ac:dyDescent="0.25">
      <c r="A19" s="21" t="s">
        <v>10</v>
      </c>
      <c r="B19" s="16">
        <f>B13-B16</f>
        <v>-5388747.3299999833</v>
      </c>
      <c r="C19" s="16">
        <f>C13-C16</f>
        <v>-10363641.329999983</v>
      </c>
      <c r="D19" s="16">
        <f>D13-D16</f>
        <v>-24512633.780000031</v>
      </c>
      <c r="E19" s="16">
        <f>E13-E16</f>
        <v>-805150.19999998808</v>
      </c>
      <c r="F19" s="16">
        <f>F13-F16</f>
        <v>2303250</v>
      </c>
      <c r="G19" s="7"/>
      <c r="H19" s="7"/>
    </row>
    <row r="20" spans="1:10" s="6" customFormat="1" ht="15.75" x14ac:dyDescent="0.25">
      <c r="A20" s="22"/>
      <c r="B20" s="23"/>
      <c r="C20" s="23"/>
      <c r="D20" s="24"/>
      <c r="E20" s="24"/>
      <c r="F20" s="24"/>
      <c r="G20" s="7"/>
      <c r="H20" s="7"/>
    </row>
    <row r="21" spans="1:10" s="6" customFormat="1" ht="18" customHeight="1" x14ac:dyDescent="0.25">
      <c r="A21" s="40" t="s">
        <v>11</v>
      </c>
      <c r="B21" s="25"/>
      <c r="C21" s="25"/>
      <c r="D21" s="25"/>
      <c r="E21" s="25"/>
      <c r="F21" s="25"/>
      <c r="G21" s="7"/>
      <c r="H21" s="7"/>
    </row>
    <row r="22" spans="1:10" s="6" customFormat="1" ht="12" customHeight="1" x14ac:dyDescent="0.25">
      <c r="A22" s="40"/>
      <c r="B22" s="25"/>
      <c r="C22" s="25"/>
      <c r="D22" s="25"/>
      <c r="E22" s="25"/>
      <c r="F22" s="25"/>
      <c r="G22" s="7"/>
      <c r="H22" s="7"/>
    </row>
    <row r="23" spans="1:10" s="6" customFormat="1" ht="31.5" x14ac:dyDescent="0.25">
      <c r="A23" s="10"/>
      <c r="B23" s="11" t="s">
        <v>28</v>
      </c>
      <c r="C23" s="11" t="s">
        <v>24</v>
      </c>
      <c r="D23" s="11" t="s">
        <v>29</v>
      </c>
      <c r="E23" s="11" t="s">
        <v>25</v>
      </c>
      <c r="F23" s="11" t="s">
        <v>30</v>
      </c>
      <c r="G23" s="7"/>
      <c r="H23" s="7"/>
    </row>
    <row r="24" spans="1:10" s="6" customFormat="1" ht="15.75" x14ac:dyDescent="0.25">
      <c r="A24" s="18" t="s">
        <v>12</v>
      </c>
      <c r="B24" s="19">
        <v>3532605.59</v>
      </c>
      <c r="C24" s="19">
        <v>2559645</v>
      </c>
      <c r="D24" s="19">
        <v>8861970.2799999993</v>
      </c>
      <c r="E24" s="19">
        <v>2635000</v>
      </c>
      <c r="F24" s="19">
        <v>0</v>
      </c>
      <c r="G24" s="7"/>
      <c r="H24" s="7"/>
    </row>
    <row r="25" spans="1:10" s="6" customFormat="1" ht="15.75" x14ac:dyDescent="0.25">
      <c r="A25" s="18" t="s">
        <v>13</v>
      </c>
      <c r="B25" s="19">
        <v>778254.47</v>
      </c>
      <c r="C25" s="19">
        <v>3825381.48</v>
      </c>
      <c r="D25" s="19">
        <v>1222717.82</v>
      </c>
      <c r="E25" s="19">
        <v>1856849.8</v>
      </c>
      <c r="F25" s="19">
        <v>2303250</v>
      </c>
      <c r="G25" s="7"/>
      <c r="H25" s="7"/>
    </row>
    <row r="26" spans="1:10" s="6" customFormat="1" ht="15.75" x14ac:dyDescent="0.25">
      <c r="A26" s="21" t="s">
        <v>14</v>
      </c>
      <c r="B26" s="16">
        <f>B24-B25</f>
        <v>2754351.12</v>
      </c>
      <c r="C26" s="16">
        <f t="shared" ref="C26:F26" si="0">C24-C25</f>
        <v>-1265736.48</v>
      </c>
      <c r="D26" s="16">
        <f>D24-D25</f>
        <v>7639252.459999999</v>
      </c>
      <c r="E26" s="16">
        <f>E24-E25</f>
        <v>778150.2</v>
      </c>
      <c r="F26" s="16">
        <f t="shared" si="0"/>
        <v>-2303250</v>
      </c>
      <c r="G26" s="7"/>
    </row>
    <row r="27" spans="1:10" s="6" customFormat="1" ht="15.75" x14ac:dyDescent="0.25">
      <c r="A27" s="21" t="s">
        <v>15</v>
      </c>
      <c r="B27" s="16">
        <f>B19+B26</f>
        <v>-2634396.2099999832</v>
      </c>
      <c r="C27" s="16">
        <f>C19+C26</f>
        <v>-11629377.809999984</v>
      </c>
      <c r="D27" s="16">
        <f>D19+D26</f>
        <v>-16873381.32000003</v>
      </c>
      <c r="E27" s="16">
        <f>E19+E26</f>
        <v>-26999.999999988126</v>
      </c>
      <c r="F27" s="16">
        <f>F19+F26</f>
        <v>0</v>
      </c>
      <c r="G27" s="7"/>
    </row>
    <row r="28" spans="1:10" s="6" customFormat="1" ht="13.5" customHeight="1" x14ac:dyDescent="0.25">
      <c r="A28" s="26"/>
      <c r="B28" s="23"/>
      <c r="C28" s="23"/>
      <c r="D28" s="24"/>
      <c r="E28" s="24"/>
      <c r="F28" s="24"/>
      <c r="G28" s="7"/>
    </row>
    <row r="29" spans="1:10" s="6" customFormat="1" ht="18" customHeight="1" x14ac:dyDescent="0.25">
      <c r="A29" s="40" t="s">
        <v>16</v>
      </c>
      <c r="B29" s="25"/>
      <c r="C29" s="25"/>
      <c r="D29" s="25"/>
      <c r="E29" s="25"/>
      <c r="F29" s="25"/>
      <c r="G29" s="7"/>
    </row>
    <row r="30" spans="1:10" s="6" customFormat="1" ht="12.75" customHeight="1" x14ac:dyDescent="0.25">
      <c r="A30" s="40"/>
      <c r="B30" s="25"/>
      <c r="C30" s="25"/>
      <c r="D30" s="25"/>
      <c r="E30" s="25"/>
      <c r="F30" s="25"/>
      <c r="G30" s="7"/>
    </row>
    <row r="31" spans="1:10" s="6" customFormat="1" ht="31.5" x14ac:dyDescent="0.25">
      <c r="A31" s="10"/>
      <c r="B31" s="11" t="s">
        <v>28</v>
      </c>
      <c r="C31" s="11" t="s">
        <v>24</v>
      </c>
      <c r="D31" s="11" t="s">
        <v>29</v>
      </c>
      <c r="E31" s="11" t="s">
        <v>25</v>
      </c>
      <c r="F31" s="11" t="s">
        <v>30</v>
      </c>
      <c r="G31" s="7"/>
      <c r="H31" s="6" t="s">
        <v>33</v>
      </c>
      <c r="I31" s="6" t="s">
        <v>35</v>
      </c>
      <c r="J31" s="6" t="s">
        <v>32</v>
      </c>
    </row>
    <row r="32" spans="1:10" s="6" customFormat="1" ht="15" customHeight="1" x14ac:dyDescent="0.25">
      <c r="A32" s="27" t="s">
        <v>17</v>
      </c>
      <c r="B32" s="28">
        <v>16720446.23</v>
      </c>
      <c r="C32" s="28">
        <v>13668199.84</v>
      </c>
      <c r="D32" s="28">
        <f>16873381.32+27000</f>
        <v>16900381.32</v>
      </c>
      <c r="E32" s="29">
        <v>26999.999999970198</v>
      </c>
      <c r="F32" s="30">
        <v>0</v>
      </c>
      <c r="G32" s="7"/>
      <c r="H32" s="7" t="s">
        <v>31</v>
      </c>
      <c r="I32" s="7" t="s">
        <v>36</v>
      </c>
      <c r="J32" s="6" t="s">
        <v>34</v>
      </c>
    </row>
    <row r="33" spans="1:10" s="6" customFormat="1" ht="15" customHeight="1" x14ac:dyDescent="0.25">
      <c r="A33" s="21" t="s">
        <v>18</v>
      </c>
      <c r="B33" s="31">
        <f>B27+B32</f>
        <v>14086050.020000018</v>
      </c>
      <c r="C33" s="31">
        <f>C27+C32</f>
        <v>2038822.0300000161</v>
      </c>
      <c r="D33" s="31">
        <f>D27+D32</f>
        <v>26999.999999970198</v>
      </c>
      <c r="E33" s="32">
        <f>E27+E32</f>
        <v>-1.7927959561347961E-8</v>
      </c>
      <c r="F33" s="32">
        <f>F27+F32</f>
        <v>0</v>
      </c>
      <c r="G33" s="7"/>
      <c r="H33" s="7"/>
      <c r="I33" s="7"/>
      <c r="J33" s="7">
        <v>16873381.32</v>
      </c>
    </row>
    <row r="34" spans="1:10" s="6" customFormat="1" ht="45" customHeight="1" x14ac:dyDescent="0.25">
      <c r="A34" s="15" t="s">
        <v>19</v>
      </c>
      <c r="B34" s="31">
        <f>B19+B26+B32-B33</f>
        <v>0</v>
      </c>
      <c r="C34" s="31">
        <f>C19+C26+C32-C33</f>
        <v>0</v>
      </c>
      <c r="D34" s="31">
        <f>D19+D26+D32-D33</f>
        <v>0</v>
      </c>
      <c r="E34" s="32">
        <f>E19+E26+E32-E33</f>
        <v>0</v>
      </c>
      <c r="F34" s="32">
        <f>F19+F26+F32-F33</f>
        <v>0</v>
      </c>
      <c r="G34" s="7"/>
      <c r="H34" s="7"/>
      <c r="I34" s="7">
        <f>B33-C32</f>
        <v>417850.18000001833</v>
      </c>
    </row>
    <row r="35" spans="1:10" s="6" customFormat="1" ht="15" customHeight="1" x14ac:dyDescent="0.25">
      <c r="A35" s="33"/>
      <c r="B35" s="34"/>
      <c r="C35" s="34"/>
      <c r="D35" s="34"/>
      <c r="E35" s="34"/>
      <c r="F35" s="34"/>
      <c r="G35" s="7"/>
    </row>
    <row r="36" spans="1:10" s="6" customFormat="1" ht="18" customHeight="1" x14ac:dyDescent="0.2">
      <c r="A36" s="41" t="s">
        <v>20</v>
      </c>
      <c r="B36" s="35"/>
      <c r="C36" s="35"/>
      <c r="D36" s="35"/>
      <c r="E36" s="35"/>
      <c r="F36" s="35"/>
      <c r="G36" s="7"/>
    </row>
    <row r="37" spans="1:10" s="6" customFormat="1" ht="11.25" customHeight="1" x14ac:dyDescent="0.2">
      <c r="A37" s="41"/>
      <c r="B37" s="35"/>
      <c r="C37" s="35"/>
      <c r="D37" s="35"/>
      <c r="E37" s="35"/>
      <c r="F37" s="35"/>
      <c r="G37" s="7"/>
    </row>
    <row r="38" spans="1:10" s="6" customFormat="1" ht="31.5" x14ac:dyDescent="0.25">
      <c r="A38" s="36"/>
      <c r="B38" s="11" t="s">
        <v>28</v>
      </c>
      <c r="C38" s="11" t="s">
        <v>24</v>
      </c>
      <c r="D38" s="11" t="s">
        <v>29</v>
      </c>
      <c r="E38" s="11" t="s">
        <v>25</v>
      </c>
      <c r="F38" s="11" t="s">
        <v>30</v>
      </c>
      <c r="G38" s="7"/>
    </row>
    <row r="39" spans="1:10" s="6" customFormat="1" ht="15" customHeight="1" x14ac:dyDescent="0.25">
      <c r="A39" s="27" t="s">
        <v>17</v>
      </c>
      <c r="B39" s="28">
        <v>16720446.23</v>
      </c>
      <c r="C39" s="28">
        <v>13668199.839999992</v>
      </c>
      <c r="D39" s="28">
        <v>16900381.32</v>
      </c>
      <c r="E39" s="28">
        <v>26999.999999970198</v>
      </c>
      <c r="F39" s="30">
        <v>0</v>
      </c>
      <c r="G39" s="7"/>
    </row>
    <row r="40" spans="1:10" s="6" customFormat="1" ht="28.5" customHeight="1" x14ac:dyDescent="0.25">
      <c r="A40" s="27" t="s">
        <v>21</v>
      </c>
      <c r="B40" s="28">
        <f>39639839.9-39639839.9</f>
        <v>0</v>
      </c>
      <c r="C40" s="28">
        <v>11629377.809999987</v>
      </c>
      <c r="D40" s="28">
        <v>16873381.32</v>
      </c>
      <c r="E40" s="28">
        <v>26999.999999970198</v>
      </c>
      <c r="F40" s="29">
        <v>0</v>
      </c>
      <c r="G40" s="7"/>
    </row>
    <row r="41" spans="1:10" s="6" customFormat="1" ht="15.75" x14ac:dyDescent="0.25">
      <c r="A41" s="27" t="s">
        <v>22</v>
      </c>
      <c r="B41" s="28">
        <v>-2634396.2099999832</v>
      </c>
      <c r="C41" s="28">
        <v>0</v>
      </c>
      <c r="D41" s="28">
        <v>0</v>
      </c>
      <c r="E41" s="28">
        <v>0</v>
      </c>
      <c r="F41" s="30">
        <v>0</v>
      </c>
      <c r="G41" s="7"/>
    </row>
    <row r="42" spans="1:10" s="6" customFormat="1" ht="15" customHeight="1" x14ac:dyDescent="0.25">
      <c r="A42" s="21" t="s">
        <v>18</v>
      </c>
      <c r="B42" s="37">
        <f>B39-B40+B41</f>
        <v>14086050.020000018</v>
      </c>
      <c r="C42" s="37">
        <f>C39-C40+C41</f>
        <v>2038822.0300000049</v>
      </c>
      <c r="D42" s="37">
        <f>D39-D40+D41</f>
        <v>27000</v>
      </c>
      <c r="E42" s="37">
        <f t="shared" ref="E42:F42" si="1">E39-E40+E41</f>
        <v>0</v>
      </c>
      <c r="F42" s="38">
        <f t="shared" si="1"/>
        <v>0</v>
      </c>
      <c r="G42" s="7"/>
    </row>
    <row r="43" spans="1:10" s="6" customFormat="1" ht="17.25" customHeight="1" x14ac:dyDescent="0.2">
      <c r="B43" s="7"/>
      <c r="C43" s="7"/>
      <c r="D43" s="7"/>
      <c r="E43" s="7"/>
      <c r="F43" s="7"/>
      <c r="G43" s="7"/>
    </row>
    <row r="44" spans="1:10" ht="15.75" x14ac:dyDescent="0.2">
      <c r="A44" s="45" t="s">
        <v>2</v>
      </c>
      <c r="B44" s="45"/>
      <c r="C44" s="45"/>
      <c r="D44" s="45"/>
      <c r="E44" s="45"/>
      <c r="F44" s="45"/>
    </row>
    <row r="45" spans="1:10" ht="15" x14ac:dyDescent="0.2">
      <c r="A45" s="43"/>
      <c r="B45" s="44"/>
      <c r="C45" s="44"/>
      <c r="D45" s="44"/>
      <c r="E45" s="44"/>
      <c r="F45" s="44"/>
    </row>
    <row r="46" spans="1:10" ht="50.25" customHeight="1" x14ac:dyDescent="0.2">
      <c r="A46" s="46" t="s">
        <v>37</v>
      </c>
      <c r="B46" s="46"/>
      <c r="C46" s="46"/>
      <c r="D46" s="46"/>
      <c r="E46" s="46"/>
      <c r="F46" s="46"/>
    </row>
    <row r="49" spans="2:2" x14ac:dyDescent="0.2">
      <c r="B49" s="5">
        <f>C39-B42</f>
        <v>-417850.18000002578</v>
      </c>
    </row>
  </sheetData>
  <sheetProtection selectLockedCells="1" selectUnlockedCells="1"/>
  <mergeCells count="6">
    <mergeCell ref="A44:F44"/>
    <mergeCell ref="A46:F46"/>
    <mergeCell ref="A1:F1"/>
    <mergeCell ref="A3:F3"/>
    <mergeCell ref="A6:F6"/>
    <mergeCell ref="A8:F8"/>
  </mergeCells>
  <printOptions horizontalCentered="1"/>
  <pageMargins left="0.7" right="0.7" top="0.75" bottom="0.75" header="0.3" footer="0.3"/>
  <pageSetup paperSize="9" scale="88" fitToHeight="0" orientation="landscape" r:id="rId1"/>
  <headerFooter alignWithMargins="0"/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Sažetak</vt:lpstr>
      <vt:lpstr>Sažetak!Print_Area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Kresimir Parat</dc:creator>
  <cp:lastModifiedBy>Krešimir Parat</cp:lastModifiedBy>
  <cp:lastPrinted>2023-11-20T09:51:15Z</cp:lastPrinted>
  <dcterms:created xsi:type="dcterms:W3CDTF">2011-11-24T11:44:47Z</dcterms:created>
  <dcterms:modified xsi:type="dcterms:W3CDTF">2024-11-05T10:52:40Z</dcterms:modified>
</cp:coreProperties>
</file>